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600" yWindow="120" windowWidth="12960" windowHeight="7485" activeTab="1"/>
  </bookViews>
  <sheets>
    <sheet name="Sheet1" sheetId="1" r:id="rId1"/>
    <sheet name="استعلام" sheetId="2" r:id="rId2"/>
    <sheet name="Sheet3" sheetId="3" r:id="rId3"/>
  </sheets>
  <definedNames>
    <definedName name="MY_Data">Sheet1!$E$1:$K$222</definedName>
    <definedName name="Name1">Sheet1!$I$4:$I$22</definedName>
  </definedNames>
  <calcPr calcId="124519"/>
</workbook>
</file>

<file path=xl/calcChain.xml><?xml version="1.0" encoding="utf-8"?>
<calcChain xmlns="http://schemas.openxmlformats.org/spreadsheetml/2006/main">
  <c r="M5" i="1"/>
  <c r="M6"/>
  <c r="M7"/>
  <c r="M8"/>
  <c r="M9"/>
  <c r="M10"/>
  <c r="M11"/>
  <c r="M12"/>
  <c r="M4"/>
  <c r="E9"/>
  <c r="E10"/>
  <c r="E11"/>
  <c r="E12"/>
  <c r="L8"/>
  <c r="C2" i="2"/>
  <c r="F1" i="1"/>
  <c r="K4" s="1"/>
  <c r="X8" i="2" l="1"/>
  <c r="S8" s="1"/>
  <c r="X11"/>
  <c r="X9"/>
  <c r="X7"/>
  <c r="X12"/>
  <c r="X10"/>
  <c r="L12" i="1"/>
  <c r="L11"/>
  <c r="L10"/>
  <c r="L9"/>
  <c r="L4"/>
  <c r="L5"/>
  <c r="K7"/>
  <c r="K5"/>
  <c r="K8"/>
  <c r="K6"/>
  <c r="R8" i="2" l="1"/>
  <c r="V8"/>
  <c r="U8"/>
  <c r="W8"/>
  <c r="T8"/>
  <c r="R10"/>
  <c r="T10"/>
  <c r="V10"/>
  <c r="S10"/>
  <c r="U10"/>
  <c r="W10"/>
  <c r="R12"/>
  <c r="T12"/>
  <c r="V12"/>
  <c r="S12"/>
  <c r="U12"/>
  <c r="W12"/>
  <c r="T7"/>
  <c r="V7"/>
  <c r="W7"/>
  <c r="S7"/>
  <c r="U7"/>
  <c r="S11"/>
  <c r="U11"/>
  <c r="W11"/>
  <c r="R11"/>
  <c r="T11"/>
  <c r="V11"/>
  <c r="S9"/>
  <c r="U9"/>
  <c r="W9"/>
  <c r="T9"/>
  <c r="V9"/>
  <c r="R9"/>
  <c r="K9" i="1"/>
  <c r="K10" s="1"/>
  <c r="L6"/>
  <c r="K11" l="1"/>
  <c r="K12" s="1"/>
  <c r="L7"/>
  <c r="P12" i="2" s="1"/>
  <c r="H10" l="1"/>
  <c r="H9"/>
  <c r="H11"/>
  <c r="H8"/>
  <c r="C8" s="1"/>
  <c r="H12"/>
  <c r="H7"/>
  <c r="E7" s="1"/>
  <c r="P10"/>
  <c r="J10" s="1"/>
  <c r="P7"/>
  <c r="K7" s="1"/>
  <c r="P8"/>
  <c r="N8" s="1"/>
  <c r="P11"/>
  <c r="L11" s="1"/>
  <c r="P9"/>
  <c r="L9" s="1"/>
  <c r="J12"/>
  <c r="L12"/>
  <c r="N12"/>
  <c r="K12"/>
  <c r="M12"/>
  <c r="O12"/>
  <c r="E9"/>
  <c r="D11"/>
  <c r="J11" l="1"/>
  <c r="C7"/>
  <c r="F8"/>
  <c r="G8"/>
  <c r="D9"/>
  <c r="O10"/>
  <c r="G12"/>
  <c r="C11"/>
  <c r="L10"/>
  <c r="F10"/>
  <c r="E11"/>
  <c r="C10"/>
  <c r="D12"/>
  <c r="C12"/>
  <c r="G11"/>
  <c r="D10"/>
  <c r="G7"/>
  <c r="F7"/>
  <c r="D7"/>
  <c r="D8"/>
  <c r="E8"/>
  <c r="F9"/>
  <c r="G9"/>
  <c r="C9"/>
  <c r="K10"/>
  <c r="F12"/>
  <c r="B12"/>
  <c r="E12"/>
  <c r="F11"/>
  <c r="B11"/>
  <c r="B10"/>
  <c r="G10"/>
  <c r="E10"/>
  <c r="K8"/>
  <c r="M7"/>
  <c r="N7"/>
  <c r="L7"/>
  <c r="O7"/>
  <c r="M11"/>
  <c r="O8"/>
  <c r="L8"/>
  <c r="M10"/>
  <c r="N10"/>
  <c r="M8"/>
  <c r="N9"/>
  <c r="M9"/>
  <c r="J9"/>
  <c r="N11"/>
  <c r="O9"/>
  <c r="K9"/>
  <c r="O11"/>
  <c r="K11"/>
  <c r="E5" i="1"/>
  <c r="E6"/>
  <c r="J7" i="2" s="1"/>
  <c r="E7" i="1"/>
  <c r="J8" i="2" s="1"/>
  <c r="E8" i="1"/>
  <c r="E4"/>
  <c r="R7" i="2" l="1"/>
  <c r="B9"/>
  <c r="B7"/>
  <c r="B8"/>
</calcChain>
</file>

<file path=xl/sharedStrings.xml><?xml version="1.0" encoding="utf-8"?>
<sst xmlns="http://schemas.openxmlformats.org/spreadsheetml/2006/main" count="51" uniqueCount="18">
  <si>
    <t>رقم الموظف</t>
  </si>
  <si>
    <t>الاسم</t>
  </si>
  <si>
    <t>نوع الاجازة</t>
  </si>
  <si>
    <t>بداية الاجازة</t>
  </si>
  <si>
    <t>نهاية الاجازة</t>
  </si>
  <si>
    <t>المتبقي</t>
  </si>
  <si>
    <t>تاريخ اليوم حسب تاريخ الجهاز</t>
  </si>
  <si>
    <t>محمود محمد1</t>
  </si>
  <si>
    <t>محمود محمد2</t>
  </si>
  <si>
    <t>محمود محمد3</t>
  </si>
  <si>
    <t>محمود محمد4</t>
  </si>
  <si>
    <t>محمود محمد5</t>
  </si>
  <si>
    <t>مرضي</t>
  </si>
  <si>
    <t>عارضة</t>
  </si>
  <si>
    <t>م</t>
  </si>
  <si>
    <t>استعلام عن الموظفين الذين في إجازة حتى اليوم</t>
  </si>
  <si>
    <t>استعلام عن الموظفين بإنتهاء اجازاتهم</t>
  </si>
  <si>
    <t>استعلام عن  جميع أجازات موظف محدد</t>
  </si>
</sst>
</file>

<file path=xl/styles.xml><?xml version="1.0" encoding="utf-8"?>
<styleSheet xmlns="http://schemas.openxmlformats.org/spreadsheetml/2006/main">
  <fonts count="5">
    <font>
      <sz val="14"/>
      <color theme="1"/>
      <name val="Arial"/>
      <family val="2"/>
      <scheme val="minor"/>
    </font>
    <font>
      <sz val="14"/>
      <color rgb="FFFF0000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6"/>
      <color theme="6" tint="0.79998168889431442"/>
      <name val="Arial"/>
      <family val="2"/>
      <scheme val="minor"/>
    </font>
    <font>
      <b/>
      <sz val="16"/>
      <name val="Arial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/>
    </xf>
    <xf numFmtId="0" fontId="0" fillId="0" borderId="0" xfId="0" applyNumberFormat="1" applyAlignment="1">
      <alignment horizontal="center"/>
    </xf>
    <xf numFmtId="14" fontId="1" fillId="0" borderId="0" xfId="0" applyNumberFormat="1" applyFont="1" applyAlignment="1">
      <alignment vertical="center" wrapText="1"/>
    </xf>
    <xf numFmtId="0" fontId="2" fillId="3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 shrinkToFit="1"/>
    </xf>
    <xf numFmtId="14" fontId="2" fillId="0" borderId="1" xfId="0" applyNumberFormat="1" applyFont="1" applyBorder="1" applyAlignment="1">
      <alignment horizontal="center" vertical="center" shrinkToFit="1"/>
    </xf>
    <xf numFmtId="0" fontId="0" fillId="0" borderId="0" xfId="0" applyAlignment="1">
      <alignment horizontal="center" vertical="center" shrinkToFit="1"/>
    </xf>
    <xf numFmtId="0" fontId="2" fillId="3" borderId="0" xfId="0" applyFont="1" applyFill="1" applyAlignment="1">
      <alignment horizontal="center" vertical="center" shrinkToFit="1"/>
    </xf>
    <xf numFmtId="14" fontId="1" fillId="0" borderId="0" xfId="0" applyNumberFormat="1" applyFont="1" applyAlignment="1">
      <alignment horizontal="center" vertical="center" shrinkToFit="1"/>
    </xf>
    <xf numFmtId="0" fontId="1" fillId="0" borderId="0" xfId="0" applyFont="1" applyAlignment="1">
      <alignment horizontal="center" vertical="center" shrinkToFit="1"/>
    </xf>
    <xf numFmtId="0" fontId="0" fillId="0" borderId="0" xfId="0" applyFill="1"/>
    <xf numFmtId="0" fontId="0" fillId="0" borderId="0" xfId="0" applyFill="1" applyAlignment="1">
      <alignment horizontal="center"/>
    </xf>
    <xf numFmtId="14" fontId="1" fillId="0" borderId="0" xfId="0" applyNumberFormat="1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14" fontId="1" fillId="0" borderId="0" xfId="0" applyNumberFormat="1" applyFont="1" applyAlignment="1">
      <alignment horizontal="center" vertical="center" wrapText="1"/>
    </xf>
    <xf numFmtId="14" fontId="3" fillId="5" borderId="0" xfId="0" applyNumberFormat="1" applyFont="1" applyFill="1" applyAlignment="1">
      <alignment horizontal="center" vertical="center" wrapText="1"/>
    </xf>
    <xf numFmtId="14" fontId="4" fillId="4" borderId="0" xfId="0" applyNumberFormat="1" applyFont="1" applyFill="1" applyAlignment="1">
      <alignment horizontal="center" vertical="center" wrapText="1"/>
    </xf>
    <xf numFmtId="0" fontId="2" fillId="0" borderId="0" xfId="0" applyFont="1" applyBorder="1" applyAlignment="1">
      <alignment horizontal="center" vertical="center" shrinkToFit="1"/>
    </xf>
    <xf numFmtId="14" fontId="2" fillId="0" borderId="0" xfId="0" applyNumberFormat="1" applyFont="1" applyBorder="1" applyAlignment="1">
      <alignment horizontal="center" vertical="center" shrinkToFit="1"/>
    </xf>
    <xf numFmtId="14" fontId="3" fillId="0" borderId="0" xfId="0" applyNumberFormat="1" applyFont="1" applyFill="1" applyAlignment="1">
      <alignment vertical="center" wrapText="1"/>
    </xf>
    <xf numFmtId="14" fontId="3" fillId="6" borderId="0" xfId="0" applyNumberFormat="1" applyFont="1" applyFill="1" applyAlignment="1">
      <alignment horizontal="center" vertical="center" wrapText="1"/>
    </xf>
    <xf numFmtId="14" fontId="4" fillId="7" borderId="0" xfId="0" applyNumberFormat="1" applyFont="1" applyFill="1" applyAlignment="1">
      <alignment horizontal="center" vertical="center" wrapText="1"/>
    </xf>
  </cellXfs>
  <cellStyles count="1">
    <cellStyle name="Normal" xfId="0" builtinId="0"/>
  </cellStyles>
  <dxfs count="14">
    <dxf>
      <font>
        <b/>
        <i val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rgb="FF00B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D1:M12"/>
  <sheetViews>
    <sheetView topLeftCell="D1" workbookViewId="0">
      <selection activeCell="J11" sqref="J11"/>
    </sheetView>
  </sheetViews>
  <sheetFormatPr defaultRowHeight="18"/>
  <cols>
    <col min="4" max="4" width="6.453125" customWidth="1"/>
    <col min="5" max="5" width="11.90625" customWidth="1"/>
    <col min="6" max="6" width="10.453125" bestFit="1" customWidth="1"/>
    <col min="7" max="7" width="10.90625" bestFit="1" customWidth="1"/>
    <col min="8" max="8" width="12.36328125" customWidth="1"/>
    <col min="9" max="9" width="17.08984375" customWidth="1"/>
    <col min="11" max="11" width="5.1796875" style="1" hidden="1" customWidth="1"/>
    <col min="12" max="12" width="2.81640625" hidden="1" customWidth="1"/>
    <col min="13" max="13" width="0" hidden="1" customWidth="1"/>
  </cols>
  <sheetData>
    <row r="1" spans="4:13" ht="18" customHeight="1">
      <c r="D1" s="2"/>
      <c r="E1" s="8"/>
      <c r="F1" s="10">
        <f ca="1">TODAY()</f>
        <v>41684</v>
      </c>
      <c r="G1" s="9" t="s">
        <v>6</v>
      </c>
      <c r="H1" s="9"/>
      <c r="I1" s="8"/>
      <c r="J1" s="8"/>
      <c r="K1" s="8"/>
    </row>
    <row r="2" spans="4:13">
      <c r="E2" s="8"/>
      <c r="F2" s="8"/>
      <c r="G2" s="10"/>
      <c r="H2" s="11"/>
      <c r="I2" s="8"/>
      <c r="J2" s="8"/>
      <c r="K2" s="8"/>
    </row>
    <row r="3" spans="4:13">
      <c r="E3" s="5" t="s">
        <v>5</v>
      </c>
      <c r="F3" s="5" t="s">
        <v>4</v>
      </c>
      <c r="G3" s="5" t="s">
        <v>3</v>
      </c>
      <c r="H3" s="5" t="s">
        <v>2</v>
      </c>
      <c r="I3" s="5" t="s">
        <v>1</v>
      </c>
      <c r="J3" s="5" t="s">
        <v>0</v>
      </c>
      <c r="K3" s="8"/>
    </row>
    <row r="4" spans="4:13">
      <c r="E4" s="6">
        <f ca="1">IF(AND(F4="",G4&lt;&gt;""),"لم تبدأ الأجازة بعد",IF(G4="","",IF(F4&lt;=TODAY(),"انتهت الاجازة",DATEDIF(TODAY(),F4,"d"))))</f>
        <v>15</v>
      </c>
      <c r="F4" s="7">
        <v>41699</v>
      </c>
      <c r="G4" s="7">
        <v>41671</v>
      </c>
      <c r="H4" s="6" t="s">
        <v>13</v>
      </c>
      <c r="I4" s="6" t="s">
        <v>7</v>
      </c>
      <c r="J4" s="6">
        <v>1212</v>
      </c>
      <c r="K4" s="8">
        <f ca="1">IF(F4&gt;$F$1,MAX($K$3:K3)+1,"")</f>
        <v>1</v>
      </c>
      <c r="L4" t="str">
        <f ca="1">IF(F4="","",IF(F4&lt;=$F$1,MAX($L$3:L3)+1,""))</f>
        <v/>
      </c>
      <c r="M4">
        <f>IF(I4=استعلام!$T$4,IF(COUNTIF($I$4:$I4200,I4)=1,1,COUNTIF($I$4:$I4,I4)),"")</f>
        <v>1</v>
      </c>
    </row>
    <row r="5" spans="4:13">
      <c r="E5" s="6">
        <f t="shared" ref="E5:E9" ca="1" si="0">IF(AND(F5="",G5&lt;&gt;""),"لم تبدأ الأجازة بعد",IF(G5="","",IF(F5&lt;=TODAY(),"انتهت الاجازة",DATEDIF(TODAY(),F5,"d"))))</f>
        <v>18</v>
      </c>
      <c r="F5" s="7">
        <v>41702</v>
      </c>
      <c r="G5" s="7">
        <v>41641</v>
      </c>
      <c r="H5" s="6" t="s">
        <v>12</v>
      </c>
      <c r="I5" s="6" t="s">
        <v>8</v>
      </c>
      <c r="J5" s="6">
        <v>2013</v>
      </c>
      <c r="K5" s="8">
        <f ca="1">IF(F5&gt;$F$1,MAX($K$3:K4)+1,"")</f>
        <v>2</v>
      </c>
      <c r="L5" t="str">
        <f ca="1">IF(F5="","",IF(F5&lt;=$F$1,MAX($L$3:L4)+1,""))</f>
        <v/>
      </c>
      <c r="M5" t="str">
        <f>IF(I5=استعلام!$T$4,IF(COUNTIF($I$4:$I4201,I5)=1,1,COUNTIF($I$4:$I5,I5)),"")</f>
        <v/>
      </c>
    </row>
    <row r="6" spans="4:13">
      <c r="E6" s="6" t="str">
        <f t="shared" ca="1" si="0"/>
        <v>انتهت الاجازة</v>
      </c>
      <c r="F6" s="7">
        <v>41672</v>
      </c>
      <c r="G6" s="7">
        <v>41666</v>
      </c>
      <c r="H6" s="6" t="s">
        <v>13</v>
      </c>
      <c r="I6" s="6" t="s">
        <v>9</v>
      </c>
      <c r="J6" s="6">
        <v>2814</v>
      </c>
      <c r="K6" s="8" t="str">
        <f ca="1">IF(F6&gt;$F$1,MAX($K$3:K5)+1,"")</f>
        <v/>
      </c>
      <c r="L6">
        <f ca="1">IF(F6="","",IF(F6&lt;=$F$1,MAX($L$3:L5)+1,""))</f>
        <v>1</v>
      </c>
      <c r="M6" t="str">
        <f>IF(I6=استعلام!$T$4,IF(COUNTIF($I$4:$I4202,I6)=1,1,COUNTIF($I$4:$I6,I6)),"")</f>
        <v/>
      </c>
    </row>
    <row r="7" spans="4:13">
      <c r="E7" s="6" t="str">
        <f t="shared" ca="1" si="0"/>
        <v>انتهت الاجازة</v>
      </c>
      <c r="F7" s="7">
        <v>41684</v>
      </c>
      <c r="G7" s="7">
        <v>41667</v>
      </c>
      <c r="H7" s="6" t="s">
        <v>12</v>
      </c>
      <c r="I7" s="6" t="s">
        <v>10</v>
      </c>
      <c r="J7" s="6">
        <v>3615</v>
      </c>
      <c r="K7" s="8" t="str">
        <f ca="1">IF(F7&gt;$F$1,MAX($K$3:K6)+1,"")</f>
        <v/>
      </c>
      <c r="L7">
        <f ca="1">IF(F7="","",IF(F7&lt;=$F$1,MAX($L$3:L6)+1,""))</f>
        <v>2</v>
      </c>
      <c r="M7" t="str">
        <f>IF(I7=استعلام!$T$4,IF(COUNTIF($I$4:$I4203,I7)=1,1,COUNTIF($I$4:$I7,I7)),"")</f>
        <v/>
      </c>
    </row>
    <row r="8" spans="4:13">
      <c r="E8" s="6" t="str">
        <f t="shared" ca="1" si="0"/>
        <v>لم تبدأ الأجازة بعد</v>
      </c>
      <c r="F8" s="7"/>
      <c r="G8" s="7">
        <v>41686</v>
      </c>
      <c r="H8" s="6" t="s">
        <v>12</v>
      </c>
      <c r="I8" s="6" t="s">
        <v>11</v>
      </c>
      <c r="J8" s="6">
        <v>4416</v>
      </c>
      <c r="K8" s="8" t="str">
        <f ca="1">IF(F8&gt;$F$1,MAX($K$3:K7)+1,"")</f>
        <v/>
      </c>
      <c r="L8" t="str">
        <f>IF(F8="","",IF(F8&lt;=$F$1,MAX($L$3:L7)+1,""))</f>
        <v/>
      </c>
      <c r="M8" t="str">
        <f>IF(I8=استعلام!$T$4,IF(COUNTIF($I$4:$I4204,I8)=1,1,COUNTIF($I$4:$I8,I8)),"")</f>
        <v/>
      </c>
    </row>
    <row r="9" spans="4:13">
      <c r="E9" s="6">
        <f t="shared" ref="E9:E12" ca="1" si="1">IF(AND(F9="",G9&lt;&gt;""),"لم تبدأ الأجازة بعد",IF(G9="","",IF(F9&lt;=TODAY(),"انتهت الاجازة",DATEDIF(TODAY(),F9,"d"))))</f>
        <v>1</v>
      </c>
      <c r="F9" s="7">
        <v>41685</v>
      </c>
      <c r="G9" s="7">
        <v>41669</v>
      </c>
      <c r="H9" s="6" t="s">
        <v>13</v>
      </c>
      <c r="I9" s="6" t="s">
        <v>8</v>
      </c>
      <c r="J9" s="6">
        <v>2013</v>
      </c>
      <c r="K9" s="8">
        <f ca="1">IF(F9&gt;$F$1,MAX($K$3:K8)+1,"")</f>
        <v>3</v>
      </c>
      <c r="L9" t="str">
        <f ca="1">IF(F9="","",IF(F9&lt;=$F$1,MAX($L$3:L8)+1,""))</f>
        <v/>
      </c>
      <c r="M9" t="str">
        <f>IF(I9=استعلام!$T$4,IF(COUNTIF($I$4:$I4205,I9)=1,1,COUNTIF($I$4:$I9,I9)),"")</f>
        <v/>
      </c>
    </row>
    <row r="10" spans="4:13">
      <c r="E10" s="6">
        <f t="shared" ca="1" si="1"/>
        <v>2</v>
      </c>
      <c r="F10" s="7">
        <v>41686</v>
      </c>
      <c r="G10" s="7">
        <v>41670</v>
      </c>
      <c r="H10" s="6" t="s">
        <v>12</v>
      </c>
      <c r="I10" s="6" t="s">
        <v>7</v>
      </c>
      <c r="J10" s="6">
        <v>1212</v>
      </c>
      <c r="K10" s="8">
        <f ca="1">IF(F10&gt;$F$1,MAX($K$3:K9)+1,"")</f>
        <v>4</v>
      </c>
      <c r="L10" t="str">
        <f ca="1">IF(F10="","",IF(F10&lt;=$F$1,MAX($L$3:L9)+1,""))</f>
        <v/>
      </c>
      <c r="M10">
        <f>IF(I10=استعلام!$T$4,IF(COUNTIF($I$4:$I4206,I10)=1,1,COUNTIF($I$4:$I10,I10)),"")</f>
        <v>2</v>
      </c>
    </row>
    <row r="11" spans="4:13">
      <c r="E11" s="6">
        <f t="shared" ca="1" si="1"/>
        <v>12</v>
      </c>
      <c r="F11" s="7">
        <v>41696</v>
      </c>
      <c r="G11" s="7">
        <v>41671</v>
      </c>
      <c r="H11" s="6" t="s">
        <v>13</v>
      </c>
      <c r="I11" s="6" t="s">
        <v>10</v>
      </c>
      <c r="J11" s="6">
        <v>3615</v>
      </c>
      <c r="K11" s="8">
        <f ca="1">IF(F11&gt;$F$1,MAX($K$3:K10)+1,"")</f>
        <v>5</v>
      </c>
      <c r="L11" t="str">
        <f ca="1">IF(F11="","",IF(F11&lt;=$F$1,MAX($L$3:L10)+1,""))</f>
        <v/>
      </c>
      <c r="M11" t="str">
        <f>IF(I11=استعلام!$T$4,IF(COUNTIF($I$4:$I4207,I11)=1,1,COUNTIF($I$4:$I11,I11)),"")</f>
        <v/>
      </c>
    </row>
    <row r="12" spans="4:13">
      <c r="E12" s="6">
        <f t="shared" ca="1" si="1"/>
        <v>14</v>
      </c>
      <c r="F12" s="7">
        <v>41698</v>
      </c>
      <c r="G12" s="7">
        <v>41672</v>
      </c>
      <c r="H12" s="6" t="s">
        <v>12</v>
      </c>
      <c r="I12" s="6" t="s">
        <v>7</v>
      </c>
      <c r="J12" s="6">
        <v>1212</v>
      </c>
      <c r="K12" s="8">
        <f ca="1">IF(F12&gt;$F$1,MAX($K$3:K11)+1,"")</f>
        <v>6</v>
      </c>
      <c r="L12" t="str">
        <f ca="1">IF(F12="","",IF(F12&lt;=$F$1,MAX($L$3:L11)+1,""))</f>
        <v/>
      </c>
      <c r="M12">
        <f>IF(I12=استعلام!$T$4,IF(COUNTIF($I$4:$I4208,I12)=1,1,COUNTIF($I$4:$I12,I12)),"")</f>
        <v>3</v>
      </c>
    </row>
  </sheetData>
  <conditionalFormatting sqref="E4:E12">
    <cfRule type="expression" dxfId="13" priority="1">
      <formula>IF(E4=ROUNDUP(DATEDIF(TODAY(),F4,"d")/2,0.1),E4)</formula>
    </cfRule>
    <cfRule type="cellIs" dxfId="12" priority="2" operator="equal">
      <formula>"انتهت الاجازة"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X16"/>
  <sheetViews>
    <sheetView tabSelected="1" topLeftCell="E1" workbookViewId="0">
      <selection activeCell="T4" sqref="T4:U4"/>
    </sheetView>
  </sheetViews>
  <sheetFormatPr defaultRowHeight="18"/>
  <cols>
    <col min="1" max="1" width="2.90625" customWidth="1"/>
    <col min="2" max="2" width="4.08984375" customWidth="1"/>
    <col min="3" max="4" width="8.453125" customWidth="1"/>
    <col min="5" max="5" width="4.90625" customWidth="1"/>
    <col min="6" max="6" width="7.54296875" customWidth="1"/>
    <col min="7" max="7" width="5.08984375" customWidth="1"/>
    <col min="8" max="8" width="3.08984375" customWidth="1"/>
    <col min="9" max="9" width="4.90625" customWidth="1"/>
    <col min="10" max="10" width="4.81640625" customWidth="1"/>
    <col min="11" max="11" width="7.81640625" customWidth="1"/>
    <col min="12" max="12" width="7.90625" customWidth="1"/>
    <col min="13" max="13" width="5.36328125" customWidth="1"/>
    <col min="14" max="14" width="8.1796875" customWidth="1"/>
    <col min="15" max="15" width="6.36328125" customWidth="1"/>
    <col min="16" max="16" width="2.81640625" customWidth="1"/>
    <col min="17" max="17" width="4.08984375" customWidth="1"/>
    <col min="18" max="18" width="5.453125" customWidth="1"/>
    <col min="19" max="19" width="6.7265625" customWidth="1"/>
    <col min="20" max="20" width="7.1796875" customWidth="1"/>
    <col min="21" max="21" width="4.81640625" customWidth="1"/>
    <col min="23" max="23" width="5" customWidth="1"/>
    <col min="24" max="24" width="3.08984375" customWidth="1"/>
  </cols>
  <sheetData>
    <row r="2" spans="2:24" ht="18" customHeight="1">
      <c r="C2" s="16">
        <f ca="1">TODAY()</f>
        <v>41684</v>
      </c>
      <c r="D2" s="16"/>
      <c r="E2" s="4" t="s">
        <v>6</v>
      </c>
      <c r="F2" s="4"/>
    </row>
    <row r="3" spans="2:24" ht="25.5" customHeight="1">
      <c r="C3" s="1"/>
      <c r="D3" s="3"/>
      <c r="E3" s="3"/>
      <c r="F3" s="3"/>
      <c r="S3" s="22" t="s">
        <v>17</v>
      </c>
      <c r="T3" s="22"/>
      <c r="U3" s="22"/>
      <c r="V3" s="22"/>
    </row>
    <row r="4" spans="2:24" ht="26.25" customHeight="1">
      <c r="C4" s="17" t="s">
        <v>15</v>
      </c>
      <c r="D4" s="17"/>
      <c r="E4" s="17"/>
      <c r="F4" s="17"/>
      <c r="G4" s="17"/>
      <c r="K4" s="18" t="s">
        <v>16</v>
      </c>
      <c r="L4" s="18"/>
      <c r="M4" s="18"/>
      <c r="N4" s="18"/>
      <c r="S4" s="21"/>
      <c r="T4" s="23" t="s">
        <v>7</v>
      </c>
      <c r="U4" s="23"/>
      <c r="V4" s="21"/>
    </row>
    <row r="5" spans="2:24" s="12" customFormat="1" ht="36" customHeight="1">
      <c r="C5" s="13"/>
      <c r="D5" s="14"/>
      <c r="E5" s="15"/>
      <c r="F5" s="15"/>
      <c r="K5" s="13"/>
      <c r="L5" s="14"/>
      <c r="M5" s="15"/>
      <c r="N5" s="15"/>
      <c r="S5" s="13"/>
      <c r="T5" s="14"/>
      <c r="U5" s="15"/>
      <c r="V5" s="15"/>
    </row>
    <row r="6" spans="2:24">
      <c r="B6" s="5" t="s">
        <v>5</v>
      </c>
      <c r="C6" s="5" t="s">
        <v>4</v>
      </c>
      <c r="D6" s="5" t="s">
        <v>3</v>
      </c>
      <c r="E6" s="5" t="s">
        <v>2</v>
      </c>
      <c r="F6" s="5" t="s">
        <v>1</v>
      </c>
      <c r="G6" s="5" t="s">
        <v>0</v>
      </c>
      <c r="H6" s="5" t="s">
        <v>14</v>
      </c>
      <c r="J6" s="5" t="s">
        <v>5</v>
      </c>
      <c r="K6" s="5" t="s">
        <v>4</v>
      </c>
      <c r="L6" s="5" t="s">
        <v>3</v>
      </c>
      <c r="M6" s="5" t="s">
        <v>2</v>
      </c>
      <c r="N6" s="5" t="s">
        <v>1</v>
      </c>
      <c r="O6" s="5" t="s">
        <v>0</v>
      </c>
      <c r="P6" s="5" t="s">
        <v>14</v>
      </c>
      <c r="R6" s="5" t="s">
        <v>5</v>
      </c>
      <c r="S6" s="5" t="s">
        <v>4</v>
      </c>
      <c r="T6" s="5" t="s">
        <v>3</v>
      </c>
      <c r="U6" s="5" t="s">
        <v>2</v>
      </c>
      <c r="V6" s="5" t="s">
        <v>1</v>
      </c>
      <c r="W6" s="5" t="s">
        <v>0</v>
      </c>
      <c r="X6" s="5" t="s">
        <v>14</v>
      </c>
    </row>
    <row r="7" spans="2:24">
      <c r="B7" s="6">
        <f ca="1">IF($H7="","",INDEX(MY_Data,MATCH($H7,Sheet1!$K:$K,1),1))</f>
        <v>15</v>
      </c>
      <c r="C7" s="7">
        <f ca="1">IF($H7="","",INDEX(MY_Data,MATCH($H7,Sheet1!$K:$K,1),2))</f>
        <v>41699</v>
      </c>
      <c r="D7" s="7">
        <f ca="1">IF($H7="","",INDEX(MY_Data,MATCH($H7,Sheet1!$K:$K,1),3))</f>
        <v>41671</v>
      </c>
      <c r="E7" s="6" t="str">
        <f ca="1">IF($H7="","",INDEX(MY_Data,MATCH($H7,Sheet1!$K:$K,1),4))</f>
        <v>عارضة</v>
      </c>
      <c r="F7" s="6" t="str">
        <f ca="1">IF($H7="","",INDEX(MY_Data,MATCH($H7,Sheet1!$K:$K,1),5))</f>
        <v>محمود محمد1</v>
      </c>
      <c r="G7" s="6">
        <f ca="1">IF($H7="","",INDEX(MY_Data,MATCH($H7,Sheet1!$K:$K,1),6))</f>
        <v>1212</v>
      </c>
      <c r="H7" s="6">
        <f ca="1">IF(ROW()-6&lt;=MAX(Sheet1!$K:K),ROW()-6,"")</f>
        <v>1</v>
      </c>
      <c r="J7" s="6" t="str">
        <f ca="1">IF($P7="","",INDEX(MY_Data,MATCH($P7,Sheet1!$L:$L,1),1))</f>
        <v>انتهت الاجازة</v>
      </c>
      <c r="K7" s="7">
        <f ca="1">IF($P7="","",INDEX(MY_Data,MATCH($P7,Sheet1!$L:$L,1),2))</f>
        <v>41672</v>
      </c>
      <c r="L7" s="7">
        <f ca="1">IF($P7="","",INDEX(MY_Data,MATCH($P7,Sheet1!$L:$L,1),3))</f>
        <v>41666</v>
      </c>
      <c r="M7" s="6" t="str">
        <f ca="1">IF($P7="","",INDEX(MY_Data,MATCH($P7,Sheet1!$L:$L,1),4))</f>
        <v>عارضة</v>
      </c>
      <c r="N7" s="6" t="str">
        <f ca="1">IF($P7="","",INDEX(MY_Data,MATCH($P7,Sheet1!$L:$L,1),5))</f>
        <v>محمود محمد3</v>
      </c>
      <c r="O7" s="6">
        <f ca="1">IF($P7="","",INDEX(MY_Data,MATCH($P7,Sheet1!$L:$L,1),6))</f>
        <v>2814</v>
      </c>
      <c r="P7" s="6">
        <f ca="1">IF(ROW()-6&lt;=MAX(Sheet1!$L:L),ROW()-6,"")</f>
        <v>1</v>
      </c>
      <c r="R7" s="6">
        <f ca="1">IF($X7="","",INDEX(MY_Data,MATCH($X7,Sheet1!$M:$M,1),1))</f>
        <v>15</v>
      </c>
      <c r="S7" s="7">
        <f>IF($X7="","",INDEX(MY_Data,MATCH($X7,Sheet1!$M:$M,1),2))</f>
        <v>41699</v>
      </c>
      <c r="T7" s="7">
        <f>IF($X7="","",INDEX(MY_Data,MATCH($X7,Sheet1!$M:$M,1),3))</f>
        <v>41671</v>
      </c>
      <c r="U7" s="6" t="str">
        <f>IF($X7="","",INDEX(MY_Data,MATCH($X7,Sheet1!$M:$M,1),4))</f>
        <v>عارضة</v>
      </c>
      <c r="V7" s="6" t="str">
        <f>IF($X7="","",INDEX(MY_Data,MATCH($X7,Sheet1!$M:$M,1),5))</f>
        <v>محمود محمد1</v>
      </c>
      <c r="W7" s="6">
        <f>IF($X7="","",INDEX(MY_Data,MATCH($X7,Sheet1!$M:$M,1),6))</f>
        <v>1212</v>
      </c>
      <c r="X7" s="6">
        <f>IF(ROW()-6&lt;=MAX(Sheet1!$M:M),ROW()-6,"")</f>
        <v>1</v>
      </c>
    </row>
    <row r="8" spans="2:24">
      <c r="B8" s="6">
        <f ca="1">IF($H8="","",INDEX(MY_Data,MATCH($H8,Sheet1!$K:$K,1),1))</f>
        <v>18</v>
      </c>
      <c r="C8" s="7">
        <f ca="1">IF($H8="","",INDEX(MY_Data,MATCH($H8,Sheet1!$K:$K,1),2))</f>
        <v>41702</v>
      </c>
      <c r="D8" s="7">
        <f ca="1">IF($H8="","",INDEX(MY_Data,MATCH($H8,Sheet1!$K:$K,1),3))</f>
        <v>41641</v>
      </c>
      <c r="E8" s="6" t="str">
        <f ca="1">IF($H8="","",INDEX(MY_Data,MATCH($H8,Sheet1!$K:$K,1),4))</f>
        <v>مرضي</v>
      </c>
      <c r="F8" s="6" t="str">
        <f ca="1">IF($H8="","",INDEX(MY_Data,MATCH($H8,Sheet1!$K:$K,1),5))</f>
        <v>محمود محمد2</v>
      </c>
      <c r="G8" s="6">
        <f ca="1">IF($H8="","",INDEX(MY_Data,MATCH($H8,Sheet1!$K:$K,1),6))</f>
        <v>2013</v>
      </c>
      <c r="H8" s="6">
        <f ca="1">IF(ROW()-6&lt;=MAX(Sheet1!$K:K),ROW()-6,"")</f>
        <v>2</v>
      </c>
      <c r="J8" s="6" t="str">
        <f ca="1">IF($P8="","",INDEX(MY_Data,MATCH($P8,Sheet1!$L:$L,1),1))</f>
        <v>انتهت الاجازة</v>
      </c>
      <c r="K8" s="7">
        <f ca="1">IF($P8="","",INDEX(MY_Data,MATCH($P8,Sheet1!$L:$L,1),2))</f>
        <v>41684</v>
      </c>
      <c r="L8" s="7">
        <f ca="1">IF($P8="","",INDEX(MY_Data,MATCH($P8,Sheet1!$L:$L,1),3))</f>
        <v>41667</v>
      </c>
      <c r="M8" s="6" t="str">
        <f ca="1">IF($P8="","",INDEX(MY_Data,MATCH($P8,Sheet1!$L:$L,1),4))</f>
        <v>مرضي</v>
      </c>
      <c r="N8" s="6" t="str">
        <f ca="1">IF($P8="","",INDEX(MY_Data,MATCH($P8,Sheet1!$L:$L,1),5))</f>
        <v>محمود محمد4</v>
      </c>
      <c r="O8" s="6">
        <f ca="1">IF($P8="","",INDEX(MY_Data,MATCH($P8,Sheet1!$L:$L,1),6))</f>
        <v>3615</v>
      </c>
      <c r="P8" s="6">
        <f ca="1">IF(ROW()-6&lt;=MAX(Sheet1!$L:L),ROW()-6,"")</f>
        <v>2</v>
      </c>
      <c r="R8" s="6">
        <f ca="1">IF($X8="","",INDEX(MY_Data,MATCH($X8,Sheet1!$M:$M,1),1))</f>
        <v>2</v>
      </c>
      <c r="S8" s="7">
        <f>IF($X8="","",INDEX(MY_Data,MATCH($X8,Sheet1!$M:$M,1),2))</f>
        <v>41686</v>
      </c>
      <c r="T8" s="7">
        <f>IF($X8="","",INDEX(MY_Data,MATCH($X8,Sheet1!$M:$M,1),3))</f>
        <v>41670</v>
      </c>
      <c r="U8" s="6" t="str">
        <f>IF($X8="","",INDEX(MY_Data,MATCH($X8,Sheet1!$M:$M,1),4))</f>
        <v>مرضي</v>
      </c>
      <c r="V8" s="6" t="str">
        <f>IF($X8="","",INDEX(MY_Data,MATCH($X8,Sheet1!$M:$M,1),5))</f>
        <v>محمود محمد1</v>
      </c>
      <c r="W8" s="6">
        <f>IF($X8="","",INDEX(MY_Data,MATCH($X8,Sheet1!$M:$M,1),6))</f>
        <v>1212</v>
      </c>
      <c r="X8" s="6">
        <f>IF(ROW()-6&lt;=MAX(Sheet1!$M:M),ROW()-6,"")</f>
        <v>2</v>
      </c>
    </row>
    <row r="9" spans="2:24">
      <c r="B9" s="6">
        <f ca="1">IF($H9="","",INDEX(MY_Data,MATCH($H9,Sheet1!$K:$K,1),1))</f>
        <v>1</v>
      </c>
      <c r="C9" s="7">
        <f ca="1">IF($H9="","",INDEX(MY_Data,MATCH($H9,Sheet1!$K:$K,1),2))</f>
        <v>41685</v>
      </c>
      <c r="D9" s="7">
        <f ca="1">IF($H9="","",INDEX(MY_Data,MATCH($H9,Sheet1!$K:$K,1),3))</f>
        <v>41669</v>
      </c>
      <c r="E9" s="6" t="str">
        <f ca="1">IF($H9="","",INDEX(MY_Data,MATCH($H9,Sheet1!$K:$K,1),4))</f>
        <v>عارضة</v>
      </c>
      <c r="F9" s="6" t="str">
        <f ca="1">IF($H9="","",INDEX(MY_Data,MATCH($H9,Sheet1!$K:$K,1),5))</f>
        <v>محمود محمد2</v>
      </c>
      <c r="G9" s="6">
        <f ca="1">IF($H9="","",INDEX(MY_Data,MATCH($H9,Sheet1!$K:$K,1),6))</f>
        <v>2013</v>
      </c>
      <c r="H9" s="6">
        <f ca="1">IF(ROW()-6&lt;=MAX(Sheet1!$K:K),ROW()-6,"")</f>
        <v>3</v>
      </c>
      <c r="J9" s="6" t="str">
        <f ca="1">IF($P9="","",INDEX(MY_Data,MATCH($P9,Sheet1!$L:$L,1),1))</f>
        <v/>
      </c>
      <c r="K9" s="7" t="str">
        <f ca="1">IF($P9="","",INDEX(MY_Data,MATCH($P9,Sheet1!$L:$L,1),2))</f>
        <v/>
      </c>
      <c r="L9" s="7" t="str">
        <f ca="1">IF($P9="","",INDEX(MY_Data,MATCH($P9,Sheet1!$L:$L,1),3))</f>
        <v/>
      </c>
      <c r="M9" s="6" t="str">
        <f ca="1">IF($P9="","",INDEX(MY_Data,MATCH($P9,Sheet1!$L:$L,1),4))</f>
        <v/>
      </c>
      <c r="N9" s="6" t="str">
        <f ca="1">IF($P9="","",INDEX(MY_Data,MATCH($P9,Sheet1!$L:$L,1),5))</f>
        <v/>
      </c>
      <c r="O9" s="6" t="str">
        <f ca="1">IF($P9="","",INDEX(MY_Data,MATCH($P9,Sheet1!$L:$L,1),6))</f>
        <v/>
      </c>
      <c r="P9" s="6" t="str">
        <f ca="1">IF(ROW()-6&lt;=MAX(Sheet1!$L:L),ROW()-6,"")</f>
        <v/>
      </c>
      <c r="R9" s="6">
        <f ca="1">IF($X9="","",INDEX(MY_Data,MATCH($X9,Sheet1!$M:$M,1),1))</f>
        <v>14</v>
      </c>
      <c r="S9" s="7">
        <f>IF($X9="","",INDEX(MY_Data,MATCH($X9,Sheet1!$M:$M,1),2))</f>
        <v>41698</v>
      </c>
      <c r="T9" s="7">
        <f>IF($X9="","",INDEX(MY_Data,MATCH($X9,Sheet1!$M:$M,1),3))</f>
        <v>41672</v>
      </c>
      <c r="U9" s="6" t="str">
        <f>IF($X9="","",INDEX(MY_Data,MATCH($X9,Sheet1!$M:$M,1),4))</f>
        <v>مرضي</v>
      </c>
      <c r="V9" s="6" t="str">
        <f>IF($X9="","",INDEX(MY_Data,MATCH($X9,Sheet1!$M:$M,1),5))</f>
        <v>محمود محمد1</v>
      </c>
      <c r="W9" s="6">
        <f>IF($X9="","",INDEX(MY_Data,MATCH($X9,Sheet1!$M:$M,1),6))</f>
        <v>1212</v>
      </c>
      <c r="X9" s="6">
        <f>IF(ROW()-6&lt;=MAX(Sheet1!$M:M),ROW()-6,"")</f>
        <v>3</v>
      </c>
    </row>
    <row r="10" spans="2:24">
      <c r="B10" s="6">
        <f ca="1">IF($H10="","",INDEX(MY_Data,MATCH($H10,Sheet1!$K:$K,1),1))</f>
        <v>2</v>
      </c>
      <c r="C10" s="7">
        <f ca="1">IF($H10="","",INDEX(MY_Data,MATCH($H10,Sheet1!$K:$K,1),2))</f>
        <v>41686</v>
      </c>
      <c r="D10" s="7">
        <f ca="1">IF($H10="","",INDEX(MY_Data,MATCH($H10,Sheet1!$K:$K,1),3))</f>
        <v>41670</v>
      </c>
      <c r="E10" s="6" t="str">
        <f ca="1">IF($H10="","",INDEX(MY_Data,MATCH($H10,Sheet1!$K:$K,1),4))</f>
        <v>مرضي</v>
      </c>
      <c r="F10" s="6" t="str">
        <f ca="1">IF($H10="","",INDEX(MY_Data,MATCH($H10,Sheet1!$K:$K,1),5))</f>
        <v>محمود محمد1</v>
      </c>
      <c r="G10" s="6">
        <f ca="1">IF($H10="","",INDEX(MY_Data,MATCH($H10,Sheet1!$K:$K,1),6))</f>
        <v>1212</v>
      </c>
      <c r="H10" s="6">
        <f ca="1">IF(ROW()-6&lt;=MAX(Sheet1!$K:K),ROW()-6,"")</f>
        <v>4</v>
      </c>
      <c r="J10" s="6" t="str">
        <f ca="1">IF($P10="","",INDEX(MY_Data,MATCH($P10,Sheet1!$L:$L,1),1))</f>
        <v/>
      </c>
      <c r="K10" s="7" t="str">
        <f ca="1">IF($P10="","",INDEX(MY_Data,MATCH($P10,Sheet1!$L:$L,1),2))</f>
        <v/>
      </c>
      <c r="L10" s="7" t="str">
        <f ca="1">IF($P10="","",INDEX(MY_Data,MATCH($P10,Sheet1!$L:$L,1),3))</f>
        <v/>
      </c>
      <c r="M10" s="6" t="str">
        <f ca="1">IF($P10="","",INDEX(MY_Data,MATCH($P10,Sheet1!$L:$L,1),4))</f>
        <v/>
      </c>
      <c r="N10" s="6" t="str">
        <f ca="1">IF($P10="","",INDEX(MY_Data,MATCH($P10,Sheet1!$L:$L,1),5))</f>
        <v/>
      </c>
      <c r="O10" s="6" t="str">
        <f ca="1">IF($P10="","",INDEX(MY_Data,MATCH($P10,Sheet1!$L:$L,1),6))</f>
        <v/>
      </c>
      <c r="P10" s="6" t="str">
        <f ca="1">IF(ROW()-6&lt;=MAX(Sheet1!$L:L),ROW()-6,"")</f>
        <v/>
      </c>
      <c r="R10" s="6" t="str">
        <f>IF($X10="","",INDEX(MY_Data,MATCH($X10,Sheet1!$M:$M,1),1))</f>
        <v/>
      </c>
      <c r="S10" s="7" t="str">
        <f>IF($X10="","",INDEX(MY_Data,MATCH($X10,Sheet1!$M:$M,1),2))</f>
        <v/>
      </c>
      <c r="T10" s="7" t="str">
        <f>IF($X10="","",INDEX(MY_Data,MATCH($X10,Sheet1!$M:$M,1),3))</f>
        <v/>
      </c>
      <c r="U10" s="6" t="str">
        <f>IF($X10="","",INDEX(MY_Data,MATCH($X10,Sheet1!$M:$M,1),4))</f>
        <v/>
      </c>
      <c r="V10" s="6" t="str">
        <f>IF($X10="","",INDEX(MY_Data,MATCH($X10,Sheet1!$M:$M,1),5))</f>
        <v/>
      </c>
      <c r="W10" s="6" t="str">
        <f>IF($X10="","",INDEX(MY_Data,MATCH($X10,Sheet1!$M:$M,1),6))</f>
        <v/>
      </c>
      <c r="X10" s="6" t="str">
        <f>IF(ROW()-6&lt;=MAX(Sheet1!$M:M),ROW()-6,"")</f>
        <v/>
      </c>
    </row>
    <row r="11" spans="2:24">
      <c r="B11" s="6">
        <f ca="1">IF($H11="","",INDEX(MY_Data,MATCH($H11,Sheet1!$K:$K,1),1))</f>
        <v>12</v>
      </c>
      <c r="C11" s="7">
        <f ca="1">IF($H11="","",INDEX(MY_Data,MATCH($H11,Sheet1!$K:$K,1),2))</f>
        <v>41696</v>
      </c>
      <c r="D11" s="7">
        <f ca="1">IF($H11="","",INDEX(MY_Data,MATCH($H11,Sheet1!$K:$K,1),3))</f>
        <v>41671</v>
      </c>
      <c r="E11" s="6" t="str">
        <f ca="1">IF($H11="","",INDEX(MY_Data,MATCH($H11,Sheet1!$K:$K,1),4))</f>
        <v>عارضة</v>
      </c>
      <c r="F11" s="6" t="str">
        <f ca="1">IF($H11="","",INDEX(MY_Data,MATCH($H11,Sheet1!$K:$K,1),5))</f>
        <v>محمود محمد4</v>
      </c>
      <c r="G11" s="6">
        <f ca="1">IF($H11="","",INDEX(MY_Data,MATCH($H11,Sheet1!$K:$K,1),6))</f>
        <v>3615</v>
      </c>
      <c r="H11" s="6">
        <f ca="1">IF(ROW()-6&lt;=MAX(Sheet1!$K:K),ROW()-6,"")</f>
        <v>5</v>
      </c>
      <c r="J11" s="6" t="str">
        <f ca="1">IF($P11="","",INDEX(MY_Data,MATCH($P11,Sheet1!$L:$L,1),1))</f>
        <v/>
      </c>
      <c r="K11" s="7" t="str">
        <f ca="1">IF($P11="","",INDEX(MY_Data,MATCH($P11,Sheet1!$L:$L,1),2))</f>
        <v/>
      </c>
      <c r="L11" s="7" t="str">
        <f ca="1">IF($P11="","",INDEX(MY_Data,MATCH($P11,Sheet1!$L:$L,1),3))</f>
        <v/>
      </c>
      <c r="M11" s="6" t="str">
        <f ca="1">IF($P11="","",INDEX(MY_Data,MATCH($P11,Sheet1!$L:$L,1),4))</f>
        <v/>
      </c>
      <c r="N11" s="6" t="str">
        <f ca="1">IF($P11="","",INDEX(MY_Data,MATCH($P11,Sheet1!$L:$L,1),5))</f>
        <v/>
      </c>
      <c r="O11" s="6" t="str">
        <f ca="1">IF($P11="","",INDEX(MY_Data,MATCH($P11,Sheet1!$L:$L,1),6))</f>
        <v/>
      </c>
      <c r="P11" s="6" t="str">
        <f ca="1">IF(ROW()-6&lt;=MAX(Sheet1!$L:L),ROW()-6,"")</f>
        <v/>
      </c>
      <c r="R11" s="6" t="str">
        <f>IF($X11="","",INDEX(MY_Data,MATCH($X11,Sheet1!$M:$M,1),1))</f>
        <v/>
      </c>
      <c r="S11" s="7" t="str">
        <f>IF($X11="","",INDEX(MY_Data,MATCH($X11,Sheet1!$M:$M,1),2))</f>
        <v/>
      </c>
      <c r="T11" s="7" t="str">
        <f>IF($X11="","",INDEX(MY_Data,MATCH($X11,Sheet1!$M:$M,1),3))</f>
        <v/>
      </c>
      <c r="U11" s="6" t="str">
        <f>IF($X11="","",INDEX(MY_Data,MATCH($X11,Sheet1!$M:$M,1),4))</f>
        <v/>
      </c>
      <c r="V11" s="6" t="str">
        <f>IF($X11="","",INDEX(MY_Data,MATCH($X11,Sheet1!$M:$M,1),5))</f>
        <v/>
      </c>
      <c r="W11" s="6" t="str">
        <f>IF($X11="","",INDEX(MY_Data,MATCH($X11,Sheet1!$M:$M,1),6))</f>
        <v/>
      </c>
      <c r="X11" s="6" t="str">
        <f>IF(ROW()-6&lt;=MAX(Sheet1!$M:M),ROW()-6,"")</f>
        <v/>
      </c>
    </row>
    <row r="12" spans="2:24">
      <c r="B12" s="6">
        <f ca="1">IF($H12="","",INDEX(MY_Data,MATCH($H12,Sheet1!$K:$K,1),1))</f>
        <v>14</v>
      </c>
      <c r="C12" s="7">
        <f ca="1">IF($H12="","",INDEX(MY_Data,MATCH($H12,Sheet1!$K:$K,1),2))</f>
        <v>41698</v>
      </c>
      <c r="D12" s="7">
        <f ca="1">IF($H12="","",INDEX(MY_Data,MATCH($H12,Sheet1!$K:$K,1),3))</f>
        <v>41672</v>
      </c>
      <c r="E12" s="6" t="str">
        <f ca="1">IF($H12="","",INDEX(MY_Data,MATCH($H12,Sheet1!$K:$K,1),4))</f>
        <v>مرضي</v>
      </c>
      <c r="F12" s="6" t="str">
        <f ca="1">IF($H12="","",INDEX(MY_Data,MATCH($H12,Sheet1!$K:$K,1),5))</f>
        <v>محمود محمد1</v>
      </c>
      <c r="G12" s="6">
        <f ca="1">IF($H12="","",INDEX(MY_Data,MATCH($H12,Sheet1!$K:$K,1),6))</f>
        <v>1212</v>
      </c>
      <c r="H12" s="6">
        <f ca="1">IF(ROW()-6&lt;=MAX(Sheet1!$K:K),ROW()-6,"")</f>
        <v>6</v>
      </c>
      <c r="J12" s="6" t="str">
        <f ca="1">IF($P12="","",INDEX(MY_Data,MATCH($P12,Sheet1!$L:$L,1),1))</f>
        <v/>
      </c>
      <c r="K12" s="7" t="str">
        <f ca="1">IF($P12="","",INDEX(MY_Data,MATCH($P12,Sheet1!$L:$L,1),2))</f>
        <v/>
      </c>
      <c r="L12" s="7" t="str">
        <f ca="1">IF($P12="","",INDEX(MY_Data,MATCH($P12,Sheet1!$L:$L,1),3))</f>
        <v/>
      </c>
      <c r="M12" s="6" t="str">
        <f ca="1">IF($P12="","",INDEX(MY_Data,MATCH($P12,Sheet1!$L:$L,1),4))</f>
        <v/>
      </c>
      <c r="N12" s="6" t="str">
        <f ca="1">IF($P12="","",INDEX(MY_Data,MATCH($P12,Sheet1!$L:$L,1),5))</f>
        <v/>
      </c>
      <c r="O12" s="6" t="str">
        <f ca="1">IF($P12="","",INDEX(MY_Data,MATCH($P12,Sheet1!$L:$L,1),6))</f>
        <v/>
      </c>
      <c r="P12" s="6" t="str">
        <f ca="1">IF(ROW()-6&lt;=MAX(Sheet1!$L:L),ROW()-6,"")</f>
        <v/>
      </c>
      <c r="R12" s="6" t="str">
        <f>IF($X12="","",INDEX(MY_Data,MATCH($X12,Sheet1!$M:$M,1),1))</f>
        <v/>
      </c>
      <c r="S12" s="7" t="str">
        <f>IF($X12="","",INDEX(MY_Data,MATCH($X12,Sheet1!$M:$M,1),2))</f>
        <v/>
      </c>
      <c r="T12" s="7" t="str">
        <f>IF($X12="","",INDEX(MY_Data,MATCH($X12,Sheet1!$M:$M,1),3))</f>
        <v/>
      </c>
      <c r="U12" s="6" t="str">
        <f>IF($X12="","",INDEX(MY_Data,MATCH($X12,Sheet1!$M:$M,1),4))</f>
        <v/>
      </c>
      <c r="V12" s="6" t="str">
        <f>IF($X12="","",INDEX(MY_Data,MATCH($X12,Sheet1!$M:$M,1),5))</f>
        <v/>
      </c>
      <c r="W12" s="6" t="str">
        <f>IF($X12="","",INDEX(MY_Data,MATCH($X12,Sheet1!$M:$M,1),6))</f>
        <v/>
      </c>
      <c r="X12" s="6" t="str">
        <f>IF(ROW()-6&lt;=MAX(Sheet1!$M:M),ROW()-6,"")</f>
        <v/>
      </c>
    </row>
    <row r="13" spans="2:24">
      <c r="B13" s="19"/>
      <c r="C13" s="20"/>
      <c r="D13" s="20"/>
      <c r="E13" s="19"/>
      <c r="F13" s="19"/>
      <c r="G13" s="19"/>
      <c r="H13" s="19"/>
      <c r="J13" s="19"/>
      <c r="K13" s="20"/>
      <c r="L13" s="20"/>
      <c r="M13" s="19"/>
      <c r="N13" s="19"/>
      <c r="O13" s="19"/>
      <c r="P13" s="19"/>
    </row>
    <row r="14" spans="2:24">
      <c r="B14" s="19"/>
      <c r="C14" s="20"/>
      <c r="D14" s="20"/>
      <c r="E14" s="19"/>
      <c r="F14" s="19"/>
      <c r="G14" s="19"/>
      <c r="H14" s="19"/>
      <c r="J14" s="19"/>
      <c r="K14" s="20"/>
      <c r="L14" s="20"/>
      <c r="M14" s="19"/>
      <c r="N14" s="19"/>
      <c r="O14" s="19"/>
      <c r="P14" s="19"/>
    </row>
    <row r="16" spans="2:24" ht="20.25" customHeight="1"/>
  </sheetData>
  <mergeCells count="6">
    <mergeCell ref="S3:V3"/>
    <mergeCell ref="T4:U4"/>
    <mergeCell ref="C4:G4"/>
    <mergeCell ref="E2:F2"/>
    <mergeCell ref="C2:D2"/>
    <mergeCell ref="K4:N4"/>
  </mergeCells>
  <conditionalFormatting sqref="B7:B14">
    <cfRule type="expression" dxfId="9" priority="9">
      <formula>IF(B7=ROUNDUP(DATEDIF(TODAY(),C7,"d")/2,0.1),B7)</formula>
    </cfRule>
    <cfRule type="cellIs" dxfId="8" priority="10" operator="equal">
      <formula>"انتهت الاجازة"</formula>
    </cfRule>
  </conditionalFormatting>
  <conditionalFormatting sqref="J7:J14">
    <cfRule type="expression" dxfId="7" priority="7">
      <formula>IF(J7=ROUNDUP(DATEDIF(TODAY(),K7,"d")/2,0.1),J7)</formula>
    </cfRule>
    <cfRule type="cellIs" dxfId="6" priority="8" operator="equal">
      <formula>"انتهت الاجازة"</formula>
    </cfRule>
  </conditionalFormatting>
  <conditionalFormatting sqref="R7:R12">
    <cfRule type="expression" dxfId="3" priority="1">
      <formula>IF(R7=ROUNDUP(DATEDIF(TODAY(),S7,"d")/2,0.1),R7)</formula>
    </cfRule>
    <cfRule type="cellIs" dxfId="2" priority="2" operator="equal">
      <formula>"انتهت الاجازة"</formula>
    </cfRule>
  </conditionalFormatting>
  <dataValidations count="1">
    <dataValidation type="list" allowBlank="1" showInputMessage="1" showErrorMessage="1" sqref="T4:U4">
      <formula1>Name1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8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2</vt:i4>
      </vt:variant>
    </vt:vector>
  </HeadingPairs>
  <TitlesOfParts>
    <vt:vector size="5" baseType="lpstr">
      <vt:lpstr>Sheet1</vt:lpstr>
      <vt:lpstr>استعلام</vt:lpstr>
      <vt:lpstr>Sheet3</vt:lpstr>
      <vt:lpstr>MY_Data</vt:lpstr>
      <vt:lpstr>Name1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Saad</dc:creator>
  <cp:lastModifiedBy>Abdo</cp:lastModifiedBy>
  <dcterms:created xsi:type="dcterms:W3CDTF">2014-02-13T18:01:55Z</dcterms:created>
  <dcterms:modified xsi:type="dcterms:W3CDTF">2014-02-14T07:02:58Z</dcterms:modified>
</cp:coreProperties>
</file>